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910" windowHeight="8625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2" l="1"/>
  <c r="H7" i="2" l="1"/>
  <c r="H11" i="2"/>
  <c r="H15" i="2"/>
  <c r="H16" i="2"/>
  <c r="H19" i="2"/>
  <c r="H20" i="2"/>
  <c r="H23" i="2"/>
  <c r="H24" i="2"/>
  <c r="H27" i="2"/>
  <c r="H28" i="2"/>
  <c r="H31" i="2"/>
  <c r="H32" i="2"/>
  <c r="H35" i="2"/>
  <c r="H36" i="2"/>
  <c r="H39" i="2"/>
  <c r="H40" i="2"/>
  <c r="H43" i="2"/>
  <c r="H44" i="2"/>
  <c r="H47" i="2"/>
  <c r="H48" i="2"/>
  <c r="G6" i="2"/>
  <c r="H6" i="2" s="1"/>
  <c r="G7" i="2"/>
  <c r="G8" i="2"/>
  <c r="H8" i="2" s="1"/>
  <c r="G9" i="2"/>
  <c r="H9" i="2" s="1"/>
  <c r="G10" i="2"/>
  <c r="H10" i="2" s="1"/>
  <c r="G11" i="2"/>
  <c r="G12" i="2"/>
  <c r="H12" i="2" s="1"/>
  <c r="G13" i="2"/>
  <c r="G14" i="2"/>
  <c r="H14" i="2" s="1"/>
  <c r="G15" i="2"/>
  <c r="G16" i="2"/>
  <c r="G17" i="2"/>
  <c r="H17" i="2" s="1"/>
  <c r="G18" i="2"/>
  <c r="H18" i="2" s="1"/>
  <c r="G19" i="2"/>
  <c r="G20" i="2"/>
  <c r="G21" i="2"/>
  <c r="H21" i="2" s="1"/>
  <c r="G22" i="2"/>
  <c r="H22" i="2" s="1"/>
  <c r="G23" i="2"/>
  <c r="G24" i="2"/>
  <c r="G25" i="2"/>
  <c r="H25" i="2" s="1"/>
  <c r="G26" i="2"/>
  <c r="H26" i="2" s="1"/>
  <c r="G27" i="2"/>
  <c r="G28" i="2"/>
  <c r="G29" i="2"/>
  <c r="H29" i="2" s="1"/>
  <c r="G30" i="2"/>
  <c r="H30" i="2" s="1"/>
  <c r="G31" i="2"/>
  <c r="G32" i="2"/>
  <c r="G33" i="2"/>
  <c r="H33" i="2" s="1"/>
  <c r="G34" i="2"/>
  <c r="H34" i="2" s="1"/>
  <c r="G35" i="2"/>
  <c r="G36" i="2"/>
  <c r="G37" i="2"/>
  <c r="H37" i="2" s="1"/>
  <c r="G38" i="2"/>
  <c r="H38" i="2" s="1"/>
  <c r="G39" i="2"/>
  <c r="G40" i="2"/>
  <c r="G41" i="2"/>
  <c r="H41" i="2" s="1"/>
  <c r="G42" i="2"/>
  <c r="H42" i="2" s="1"/>
  <c r="G43" i="2"/>
  <c r="G44" i="2"/>
  <c r="G45" i="2"/>
  <c r="G46" i="2"/>
  <c r="H46" i="2" s="1"/>
  <c r="G47" i="2"/>
  <c r="G48" i="2"/>
  <c r="G4" i="2" l="1"/>
  <c r="H4" i="2" l="1"/>
  <c r="G5" i="2"/>
  <c r="H5" i="2" s="1"/>
  <c r="G3" i="2" l="1"/>
  <c r="D3" i="2"/>
  <c r="E3" i="2"/>
  <c r="F3" i="2"/>
  <c r="C3" i="2"/>
</calcChain>
</file>

<file path=xl/sharedStrings.xml><?xml version="1.0" encoding="utf-8"?>
<sst xmlns="http://schemas.openxmlformats.org/spreadsheetml/2006/main" count="55" uniqueCount="55">
  <si>
    <t>Район</t>
  </si>
  <si>
    <t>г. Казань</t>
  </si>
  <si>
    <t>г. Набережные Челны</t>
  </si>
  <si>
    <t>№ п/п</t>
  </si>
  <si>
    <t>ВСЕГО:</t>
  </si>
  <si>
    <t>Количество состоявшихся торгов</t>
  </si>
  <si>
    <t>% экономии от начальной цены</t>
  </si>
  <si>
    <t>Количество организаций по состоявшимся запросам доставки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</si>
  <si>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</si>
  <si>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</si>
  <si>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</si>
  <si>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</si>
  <si>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</si>
  <si>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</si>
  <si>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</si>
  <si>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</si>
  <si>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</si>
  <si>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</si>
  <si>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</si>
  <si>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</si>
  <si>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</si>
  <si>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</si>
  <si>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</si>
  <si>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</si>
  <si>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</si>
  <si>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</si>
  <si>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</si>
  <si>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</si>
  <si>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</si>
  <si>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</si>
  <si>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</si>
  <si>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</si>
  <si>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</si>
  <si>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</si>
  <si>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</si>
  <si>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</si>
  <si>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</si>
  <si>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</si>
  <si>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</si>
  <si>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</si>
  <si>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</si>
  <si>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</si>
  <si>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</si>
  <si>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</si>
  <si>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</si>
  <si>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</si>
  <si>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</si>
  <si>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</si>
  <si>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</si>
  <si>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</si>
  <si>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</si>
  <si>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Начальная цена по результативным торгам, тыс.руб.</t>
  </si>
  <si>
    <t>Сумма по торгам (запрос доставки), тыс.руб.</t>
  </si>
  <si>
    <t>Экономия итоговой суммы, тыс.руб.</t>
  </si>
  <si>
    <t xml:space="preserve">Информация по итогам состоявшихся торгов, не бюджетных организаций-заказчиков, на ЭТП "Биржевая площадка" в разрезе МО с 01.01.2023г. по 31.12.2023г.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</si>
</sst>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/>
    <xf numFmtId="0" fontId="1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/>
    <xf numFmtId="3" fontId="2" fillId="3" borderId="1" xfId="0" applyNumberFormat="1" applyFont="1" applyFill="1" applyBorder="1" applyAlignment="1">
      <alignment horizontal="center"/>
    </xf>
    <xf numFmtId="3" fontId="2" fillId="3" borderId="1" xfId="0" applyNumberFormat="1" applyFont="1" applyFill="1" applyBorder="1"/>
    <xf numFmtId="3" fontId="2" fillId="3" borderId="1" xfId="0" applyNumberFormat="1" applyFont="1" applyFill="1" applyBorder="1" applyAlignment="1">
      <alignment horizontal="right"/>
    </xf>
    <xf numFmtId="3" fontId="2" fillId="0" borderId="0" xfId="0" applyNumberFormat="1" applyFont="1"/>
    <xf numFmtId="1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wrapText="1"/>
    </xf>
    <xf numFmtId="1" fontId="3" fillId="0" borderId="0" xfId="0" applyNumberFormat="1" applyFont="1" applyFill="1" applyAlignment="1"/>
    <xf numFmtId="2" fontId="3" fillId="0" borderId="0" xfId="0" applyNumberFormat="1" applyFont="1" applyFill="1" applyAlignment="1">
      <alignment wrapText="1"/>
    </xf>
    <xf numFmtId="1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wrapText="1"/>
    </xf>
    <xf numFmtId="1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 wrapText="1"/>
    </xf>
    <xf numFmtId="3" fontId="4" fillId="4" borderId="1" xfId="0" applyNumberFormat="1" applyFont="1" applyFill="1" applyBorder="1" applyAlignment="1">
      <alignment horizontal="center" wrapText="1"/>
    </xf>
    <xf numFmtId="3" fontId="1" fillId="0" borderId="0" xfId="0" applyNumberFormat="1" applyFont="1" applyFill="1"/>
    <xf numFmtId="3" fontId="1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/>
    <xf numFmtId="165" fontId="4" fillId="2" borderId="1" xfId="0" applyNumberFormat="1" applyFont="1" applyFill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workbookViewId="0">
      <selection sqref="A1:H1"/>
    </sheetView>
  </sheetViews>
  <sheetFormatPr defaultRowHeight="15" x14ac:dyDescent="0.25"/>
  <cols>
    <col min="1" max="1" width="9.140625" style="1"/>
    <col min="2" max="2" width="20.85546875" style="1" customWidth="1"/>
    <col min="3" max="3" width="18.85546875" style="2" customWidth="1"/>
    <col min="4" max="4" width="13.42578125" style="2" customWidth="1"/>
    <col min="5" max="5" width="16.7109375" style="3" customWidth="1"/>
    <col min="6" max="6" width="18" style="3" bestFit="1" customWidth="1"/>
    <col min="7" max="7" width="16.7109375" style="3" bestFit="1" customWidth="1"/>
    <col min="8" max="8" width="13.140625" style="4" bestFit="1" customWidth="1"/>
    <col min="9" max="9" width="9.85546875" style="27" customWidth="1"/>
    <col min="10" max="16384" width="9.140625" style="1"/>
  </cols>
  <sheetData>
    <row r="1" spans="1:15" ht="38.25" customHeight="1" x14ac:dyDescent="0.25">
      <c r="A1" s="31" t="s">
        <v>54</v>
      </c>
      <c r="B1" s="31"/>
      <c r="C1" s="31"/>
      <c r="D1" s="31"/>
      <c r="E1" s="31"/>
      <c r="F1" s="31"/>
      <c r="G1" s="31"/>
      <c r="H1" s="31"/>
    </row>
    <row r="2" spans="1:15" s="5" customFormat="1" ht="60" x14ac:dyDescent="0.25">
      <c r="A2" s="6" t="s">
        <v>3</v>
      </c>
      <c r="B2" s="6" t="s">
        <v>0</v>
      </c>
      <c r="C2" s="6" t="s">
        <v>7</v>
      </c>
      <c r="D2" s="6" t="s">
        <v>5</v>
      </c>
      <c r="E2" s="7" t="s">
        <v>51</v>
      </c>
      <c r="F2" s="7" t="s">
        <v>52</v>
      </c>
      <c r="G2" s="7" t="s">
        <v>53</v>
      </c>
      <c r="H2" s="8" t="s">
        <v>6</v>
      </c>
      <c r="I2" s="28"/>
    </row>
    <row r="3" spans="1:15" s="16" customFormat="1" ht="14.25" x14ac:dyDescent="0.2">
      <c r="A3" s="14"/>
      <c r="B3" s="15" t="s">
        <v>4</v>
      </c>
      <c r="C3" s="13">
        <f>SUM(C4:C48)</f>
        <v>290</v>
      </c>
      <c r="D3" s="13">
        <f t="shared" ref="D3:F3" si="0">SUM(D4:D48)</f>
        <v>6274</v>
      </c>
      <c r="E3" s="13">
        <f t="shared" si="0"/>
        <v>1544857.5598299999</v>
      </c>
      <c r="F3" s="13">
        <f t="shared" si="0"/>
        <v>1349707.0090500002</v>
      </c>
      <c r="G3" s="13">
        <f>SUM(G4:G48)</f>
        <v>195150.55078000034</v>
      </c>
      <c r="H3" s="13">
        <f>G3*100/E3</f>
        <v>12.63226823329105</v>
      </c>
      <c r="I3" s="29"/>
    </row>
    <row r="4" spans="1:15" ht="15.75" x14ac:dyDescent="0.25">
      <c r="A4" s="9">
        <v>1</v>
      </c>
      <c r="B4" s="10" t="s">
        <v>8</v>
      </c>
      <c r="C4" s="21">
        <v>2</v>
      </c>
      <c r="D4" s="22">
        <v>26</v>
      </c>
      <c r="E4" s="25">
        <v>1473.43722</v>
      </c>
      <c r="F4" s="25">
        <v>1444.62601</v>
      </c>
      <c r="G4" s="25">
        <f>E4-F4</f>
        <v>28.811210000000074</v>
      </c>
      <c r="H4" s="25">
        <f>G4*100/E4</f>
        <v>1.9553741149555102</v>
      </c>
      <c r="J4" s="19"/>
      <c r="K4" s="17"/>
      <c r="L4" s="17"/>
      <c r="M4" s="17"/>
      <c r="N4" s="17"/>
      <c r="O4" s="17"/>
    </row>
    <row r="5" spans="1:15" ht="15.75" x14ac:dyDescent="0.25">
      <c r="A5" s="11">
        <v>2</v>
      </c>
      <c r="B5" s="12" t="s">
        <v>9</v>
      </c>
      <c r="C5" s="23">
        <v>2</v>
      </c>
      <c r="D5" s="24">
        <v>11</v>
      </c>
      <c r="E5" s="26">
        <v>227.73398</v>
      </c>
      <c r="F5" s="26">
        <v>198.84774999999999</v>
      </c>
      <c r="G5" s="26">
        <f t="shared" ref="G5:G48" si="1">E5-F5</f>
        <v>28.886230000000012</v>
      </c>
      <c r="H5" s="26">
        <f>G5*100/E5</f>
        <v>12.684198467000845</v>
      </c>
      <c r="J5" s="19"/>
      <c r="K5" s="17"/>
      <c r="L5" s="17"/>
      <c r="M5" s="17"/>
      <c r="N5" s="17"/>
      <c r="O5" s="17"/>
    </row>
    <row r="6" spans="1:15" ht="15.75" x14ac:dyDescent="0.25">
      <c r="A6" s="9">
        <v>3</v>
      </c>
      <c r="B6" s="10" t="s">
        <v>10</v>
      </c>
      <c r="C6" s="21">
        <v>14</v>
      </c>
      <c r="D6" s="22">
        <v>49</v>
      </c>
      <c r="E6" s="25">
        <v>48303.232550000001</v>
      </c>
      <c r="F6" s="25">
        <v>47620.026149999991</v>
      </c>
      <c r="G6" s="25">
        <f t="shared" si="1"/>
        <v>683.20640000001004</v>
      </c>
      <c r="H6" s="25">
        <f t="shared" ref="H6:H48" si="2">G6*100/E6</f>
        <v>1.4144113425386269</v>
      </c>
      <c r="J6" s="19"/>
      <c r="K6" s="17"/>
      <c r="L6" s="17"/>
      <c r="M6" s="17"/>
      <c r="N6" s="17"/>
      <c r="O6" s="17"/>
    </row>
    <row r="7" spans="1:15" ht="15.75" x14ac:dyDescent="0.25">
      <c r="A7" s="11">
        <v>4</v>
      </c>
      <c r="B7" s="12" t="s">
        <v>11</v>
      </c>
      <c r="C7" s="23">
        <v>4</v>
      </c>
      <c r="D7" s="24">
        <v>54</v>
      </c>
      <c r="E7" s="26">
        <v>4318.9108400000005</v>
      </c>
      <c r="F7" s="26">
        <v>3795.7906799999996</v>
      </c>
      <c r="G7" s="26">
        <f t="shared" si="1"/>
        <v>523.12016000000085</v>
      </c>
      <c r="H7" s="26">
        <f t="shared" si="2"/>
        <v>12.112316724741666</v>
      </c>
      <c r="J7" s="19"/>
      <c r="K7" s="17"/>
      <c r="L7" s="17"/>
      <c r="M7" s="17"/>
      <c r="N7" s="17"/>
      <c r="O7" s="17"/>
    </row>
    <row r="8" spans="1:15" ht="15.75" x14ac:dyDescent="0.25">
      <c r="A8" s="9">
        <v>5</v>
      </c>
      <c r="B8" s="10" t="s">
        <v>12</v>
      </c>
      <c r="C8" s="21">
        <v>1</v>
      </c>
      <c r="D8" s="22">
        <v>1</v>
      </c>
      <c r="E8" s="25">
        <v>10</v>
      </c>
      <c r="F8" s="25">
        <v>7.3</v>
      </c>
      <c r="G8" s="25">
        <f t="shared" si="1"/>
        <v>2.7</v>
      </c>
      <c r="H8" s="25">
        <f t="shared" si="2"/>
        <v>27</v>
      </c>
      <c r="J8" s="19"/>
      <c r="K8" s="17"/>
      <c r="L8" s="17"/>
      <c r="M8" s="17"/>
      <c r="N8" s="18"/>
      <c r="O8" s="17"/>
    </row>
    <row r="9" spans="1:15" ht="15.75" x14ac:dyDescent="0.25">
      <c r="A9" s="11">
        <v>6</v>
      </c>
      <c r="B9" s="12" t="s">
        <v>13</v>
      </c>
      <c r="C9" s="23">
        <v>1</v>
      </c>
      <c r="D9" s="24">
        <v>3</v>
      </c>
      <c r="E9" s="26">
        <v>19381.3</v>
      </c>
      <c r="F9" s="26">
        <v>19023</v>
      </c>
      <c r="G9" s="26">
        <f t="shared" si="1"/>
        <v>358.29999999999927</v>
      </c>
      <c r="H9" s="26">
        <f t="shared" si="2"/>
        <v>1.8486892004148292</v>
      </c>
      <c r="J9" s="19"/>
      <c r="K9" s="17"/>
      <c r="L9" s="17"/>
      <c r="M9" s="17"/>
      <c r="N9" s="17"/>
      <c r="O9" s="17"/>
    </row>
    <row r="10" spans="1:15" ht="15.75" x14ac:dyDescent="0.25">
      <c r="A10" s="9">
        <v>7</v>
      </c>
      <c r="B10" s="10" t="s">
        <v>14</v>
      </c>
      <c r="C10" s="21">
        <v>9</v>
      </c>
      <c r="D10" s="22">
        <v>286</v>
      </c>
      <c r="E10" s="25">
        <v>13725.134530000003</v>
      </c>
      <c r="F10" s="25">
        <v>11774.672350000001</v>
      </c>
      <c r="G10" s="25">
        <f t="shared" si="1"/>
        <v>1950.4621800000023</v>
      </c>
      <c r="H10" s="25">
        <f t="shared" si="2"/>
        <v>14.210878412424581</v>
      </c>
      <c r="J10" s="19"/>
      <c r="K10" s="17"/>
      <c r="L10" s="17"/>
      <c r="M10" s="17"/>
      <c r="N10" s="17"/>
      <c r="O10" s="17"/>
    </row>
    <row r="11" spans="1:15" ht="15.75" x14ac:dyDescent="0.25">
      <c r="A11" s="11">
        <v>8</v>
      </c>
      <c r="B11" s="12" t="s">
        <v>15</v>
      </c>
      <c r="C11" s="23">
        <v>5</v>
      </c>
      <c r="D11" s="24">
        <v>17</v>
      </c>
      <c r="E11" s="26">
        <v>415.62799999999993</v>
      </c>
      <c r="F11" s="26">
        <v>396.94900000000001</v>
      </c>
      <c r="G11" s="26">
        <f t="shared" si="1"/>
        <v>18.678999999999917</v>
      </c>
      <c r="H11" s="26">
        <f t="shared" si="2"/>
        <v>4.4941630496501483</v>
      </c>
      <c r="J11" s="19"/>
      <c r="K11" s="17"/>
      <c r="L11" s="17"/>
      <c r="M11" s="17"/>
      <c r="N11" s="17"/>
      <c r="O11" s="17"/>
    </row>
    <row r="12" spans="1:15" ht="15.75" x14ac:dyDescent="0.25">
      <c r="A12" s="9">
        <v>9</v>
      </c>
      <c r="B12" s="10" t="s">
        <v>16</v>
      </c>
      <c r="C12" s="21">
        <v>21</v>
      </c>
      <c r="D12" s="22">
        <v>43</v>
      </c>
      <c r="E12" s="25">
        <v>5624.8780700000007</v>
      </c>
      <c r="F12" s="25">
        <v>5346.9818700000005</v>
      </c>
      <c r="G12" s="25">
        <f t="shared" si="1"/>
        <v>277.89620000000014</v>
      </c>
      <c r="H12" s="25">
        <f t="shared" si="2"/>
        <v>4.9404839810154337</v>
      </c>
      <c r="J12" s="19"/>
      <c r="K12" s="17"/>
      <c r="L12" s="17"/>
      <c r="M12" s="17"/>
      <c r="N12" s="17"/>
      <c r="O12" s="17"/>
    </row>
    <row r="13" spans="1:15" ht="15.75" x14ac:dyDescent="0.25">
      <c r="A13" s="11">
        <v>10</v>
      </c>
      <c r="B13" s="12" t="s">
        <v>17</v>
      </c>
      <c r="C13" s="23">
        <v>0</v>
      </c>
      <c r="D13" s="24">
        <v>0</v>
      </c>
      <c r="E13" s="26">
        <v>0</v>
      </c>
      <c r="F13" s="26">
        <v>0</v>
      </c>
      <c r="G13" s="26">
        <f t="shared" si="1"/>
        <v>0</v>
      </c>
      <c r="H13" s="26">
        <v>0</v>
      </c>
      <c r="J13" s="19"/>
      <c r="K13" s="17"/>
      <c r="L13" s="17"/>
      <c r="M13" s="17"/>
      <c r="N13" s="17"/>
      <c r="O13" s="17"/>
    </row>
    <row r="14" spans="1:15" ht="15.75" x14ac:dyDescent="0.25">
      <c r="A14" s="9">
        <v>11</v>
      </c>
      <c r="B14" s="10" t="s">
        <v>18</v>
      </c>
      <c r="C14" s="21">
        <v>7</v>
      </c>
      <c r="D14" s="22">
        <v>307</v>
      </c>
      <c r="E14" s="25">
        <v>152115.12642000002</v>
      </c>
      <c r="F14" s="25">
        <v>104535.99644000002</v>
      </c>
      <c r="G14" s="25">
        <f t="shared" si="1"/>
        <v>47579.129979999998</v>
      </c>
      <c r="H14" s="25">
        <f t="shared" si="2"/>
        <v>31.278368627608305</v>
      </c>
      <c r="J14" s="19"/>
      <c r="K14" s="17"/>
      <c r="L14" s="17"/>
      <c r="M14" s="17"/>
      <c r="N14" s="17"/>
      <c r="O14" s="17"/>
    </row>
    <row r="15" spans="1:15" ht="15.75" x14ac:dyDescent="0.25">
      <c r="A15" s="11">
        <v>12</v>
      </c>
      <c r="B15" s="12" t="s">
        <v>19</v>
      </c>
      <c r="C15" s="23">
        <v>3</v>
      </c>
      <c r="D15" s="24">
        <v>10</v>
      </c>
      <c r="E15" s="26">
        <v>1113.7</v>
      </c>
      <c r="F15" s="26">
        <v>1009.61898</v>
      </c>
      <c r="G15" s="26">
        <f t="shared" si="1"/>
        <v>104.08102000000008</v>
      </c>
      <c r="H15" s="26">
        <f t="shared" si="2"/>
        <v>9.34551674598187</v>
      </c>
      <c r="J15" s="19"/>
      <c r="K15" s="17"/>
      <c r="L15" s="17"/>
      <c r="M15" s="17"/>
      <c r="N15" s="17"/>
      <c r="O15" s="17"/>
    </row>
    <row r="16" spans="1:15" ht="15.75" x14ac:dyDescent="0.25">
      <c r="A16" s="9">
        <v>13</v>
      </c>
      <c r="B16" s="10" t="s">
        <v>20</v>
      </c>
      <c r="C16" s="21">
        <v>3</v>
      </c>
      <c r="D16" s="22">
        <v>82</v>
      </c>
      <c r="E16" s="25">
        <v>4766.8688600000005</v>
      </c>
      <c r="F16" s="25">
        <v>3990.7112300000008</v>
      </c>
      <c r="G16" s="25">
        <f t="shared" si="1"/>
        <v>776.1576299999997</v>
      </c>
      <c r="H16" s="25">
        <f t="shared" si="2"/>
        <v>16.282336535685602</v>
      </c>
      <c r="J16" s="19"/>
      <c r="K16" s="17"/>
      <c r="L16" s="17"/>
      <c r="M16" s="17"/>
      <c r="N16" s="17"/>
      <c r="O16" s="17"/>
    </row>
    <row r="17" spans="1:15" ht="15.75" x14ac:dyDescent="0.25">
      <c r="A17" s="11">
        <v>14</v>
      </c>
      <c r="B17" s="12" t="s">
        <v>21</v>
      </c>
      <c r="C17" s="23">
        <v>2</v>
      </c>
      <c r="D17" s="24">
        <v>7</v>
      </c>
      <c r="E17" s="26">
        <v>1045.0306</v>
      </c>
      <c r="F17" s="26">
        <v>982.56409999999994</v>
      </c>
      <c r="G17" s="26">
        <f t="shared" si="1"/>
        <v>62.46650000000011</v>
      </c>
      <c r="H17" s="26">
        <f t="shared" si="2"/>
        <v>5.9774804680360658</v>
      </c>
      <c r="J17" s="19"/>
      <c r="K17" s="17"/>
      <c r="L17" s="17"/>
      <c r="M17" s="17"/>
      <c r="N17" s="17"/>
      <c r="O17" s="17"/>
    </row>
    <row r="18" spans="1:15" ht="15.75" x14ac:dyDescent="0.25">
      <c r="A18" s="9">
        <v>15</v>
      </c>
      <c r="B18" s="10" t="s">
        <v>22</v>
      </c>
      <c r="C18" s="21">
        <v>4</v>
      </c>
      <c r="D18" s="22">
        <v>19</v>
      </c>
      <c r="E18" s="25">
        <v>2142.6235099999999</v>
      </c>
      <c r="F18" s="25">
        <v>1839.57429</v>
      </c>
      <c r="G18" s="25">
        <f t="shared" si="1"/>
        <v>303.04921999999988</v>
      </c>
      <c r="H18" s="25">
        <f t="shared" si="2"/>
        <v>14.143839017242927</v>
      </c>
      <c r="J18" s="19"/>
      <c r="K18" s="17"/>
      <c r="L18" s="17"/>
      <c r="M18" s="17"/>
      <c r="N18" s="17"/>
      <c r="O18" s="17"/>
    </row>
    <row r="19" spans="1:15" ht="15.75" x14ac:dyDescent="0.25">
      <c r="A19" s="11">
        <v>16</v>
      </c>
      <c r="B19" s="12" t="s">
        <v>23</v>
      </c>
      <c r="C19" s="23">
        <v>6</v>
      </c>
      <c r="D19" s="24">
        <v>17</v>
      </c>
      <c r="E19" s="26">
        <v>1346.2012999999999</v>
      </c>
      <c r="F19" s="26">
        <v>1267.4320600000001</v>
      </c>
      <c r="G19" s="26">
        <f t="shared" si="1"/>
        <v>78.769239999999854</v>
      </c>
      <c r="H19" s="26">
        <f t="shared" si="2"/>
        <v>5.8512229931734474</v>
      </c>
      <c r="J19" s="19"/>
      <c r="K19" s="17"/>
      <c r="L19" s="17"/>
      <c r="M19" s="17"/>
      <c r="N19" s="17"/>
      <c r="O19" s="17"/>
    </row>
    <row r="20" spans="1:15" ht="15.75" x14ac:dyDescent="0.25">
      <c r="A20" s="9">
        <v>17</v>
      </c>
      <c r="B20" s="10" t="s">
        <v>1</v>
      </c>
      <c r="C20" s="21">
        <v>61</v>
      </c>
      <c r="D20" s="22">
        <v>3791</v>
      </c>
      <c r="E20" s="25">
        <v>974227.20019000035</v>
      </c>
      <c r="F20" s="25">
        <v>866816.53465000005</v>
      </c>
      <c r="G20" s="25">
        <f t="shared" si="1"/>
        <v>107410.66554000031</v>
      </c>
      <c r="H20" s="25">
        <f t="shared" si="2"/>
        <v>11.0252172716028</v>
      </c>
      <c r="J20" s="19"/>
      <c r="K20" s="17"/>
      <c r="L20" s="17"/>
      <c r="M20" s="17"/>
      <c r="N20" s="17"/>
      <c r="O20" s="17"/>
    </row>
    <row r="21" spans="1:15" ht="15.75" x14ac:dyDescent="0.25">
      <c r="A21" s="11">
        <v>18</v>
      </c>
      <c r="B21" s="12" t="s">
        <v>2</v>
      </c>
      <c r="C21" s="23">
        <v>21</v>
      </c>
      <c r="D21" s="24">
        <v>416</v>
      </c>
      <c r="E21" s="26">
        <v>110301.00413000002</v>
      </c>
      <c r="F21" s="26">
        <v>102471.08446999999</v>
      </c>
      <c r="G21" s="26">
        <f t="shared" si="1"/>
        <v>7829.9196600000287</v>
      </c>
      <c r="H21" s="26">
        <f t="shared" si="2"/>
        <v>7.0986839347099124</v>
      </c>
      <c r="J21" s="19"/>
      <c r="K21" s="17"/>
      <c r="L21" s="17"/>
      <c r="M21" s="17"/>
      <c r="N21" s="17"/>
      <c r="O21" s="17"/>
    </row>
    <row r="22" spans="1:15" ht="15.75" x14ac:dyDescent="0.25">
      <c r="A22" s="9">
        <v>19</v>
      </c>
      <c r="B22" s="10" t="s">
        <v>24</v>
      </c>
      <c r="C22" s="21">
        <v>3</v>
      </c>
      <c r="D22" s="22">
        <v>16</v>
      </c>
      <c r="E22" s="25">
        <v>2987.5617999999999</v>
      </c>
      <c r="F22" s="25">
        <v>2818.7672600000001</v>
      </c>
      <c r="G22" s="25">
        <f t="shared" si="1"/>
        <v>168.79453999999987</v>
      </c>
      <c r="H22" s="25">
        <f t="shared" si="2"/>
        <v>5.6499095683978782</v>
      </c>
      <c r="J22" s="19"/>
      <c r="K22" s="17"/>
      <c r="L22" s="17"/>
      <c r="M22" s="17"/>
      <c r="N22" s="17"/>
      <c r="O22" s="17"/>
    </row>
    <row r="23" spans="1:15" ht="15.75" x14ac:dyDescent="0.25">
      <c r="A23" s="11">
        <v>20</v>
      </c>
      <c r="B23" s="12" t="s">
        <v>25</v>
      </c>
      <c r="C23" s="23">
        <v>4</v>
      </c>
      <c r="D23" s="24">
        <v>13</v>
      </c>
      <c r="E23" s="26">
        <v>125.88</v>
      </c>
      <c r="F23" s="26">
        <v>88.685000000000002</v>
      </c>
      <c r="G23" s="26">
        <f t="shared" si="1"/>
        <v>37.194999999999993</v>
      </c>
      <c r="H23" s="26">
        <f t="shared" si="2"/>
        <v>29.54798220527486</v>
      </c>
      <c r="J23" s="19"/>
      <c r="K23" s="17"/>
      <c r="L23" s="17"/>
      <c r="M23" s="17"/>
      <c r="N23" s="17"/>
      <c r="O23" s="17"/>
    </row>
    <row r="24" spans="1:15" ht="15.75" x14ac:dyDescent="0.25">
      <c r="A24" s="9">
        <v>21</v>
      </c>
      <c r="B24" s="10" t="s">
        <v>26</v>
      </c>
      <c r="C24" s="21">
        <v>4</v>
      </c>
      <c r="D24" s="22">
        <v>12</v>
      </c>
      <c r="E24" s="25">
        <v>1589.3227300000001</v>
      </c>
      <c r="F24" s="25">
        <v>1150.3863799999999</v>
      </c>
      <c r="G24" s="25">
        <f t="shared" si="1"/>
        <v>438.93635000000017</v>
      </c>
      <c r="H24" s="25">
        <f t="shared" si="2"/>
        <v>27.617823725455693</v>
      </c>
      <c r="J24" s="19"/>
      <c r="K24" s="17"/>
      <c r="L24" s="17"/>
      <c r="M24" s="17"/>
      <c r="N24" s="17"/>
      <c r="O24" s="17"/>
    </row>
    <row r="25" spans="1:15" ht="15.75" x14ac:dyDescent="0.25">
      <c r="A25" s="11">
        <v>22</v>
      </c>
      <c r="B25" s="12" t="s">
        <v>27</v>
      </c>
      <c r="C25" s="23">
        <v>4</v>
      </c>
      <c r="D25" s="24">
        <v>38</v>
      </c>
      <c r="E25" s="26">
        <v>2400.3003199999998</v>
      </c>
      <c r="F25" s="26">
        <v>2066.0077099999999</v>
      </c>
      <c r="G25" s="26">
        <f t="shared" si="1"/>
        <v>334.29260999999997</v>
      </c>
      <c r="H25" s="26">
        <f t="shared" si="2"/>
        <v>13.927116003550756</v>
      </c>
      <c r="J25" s="19"/>
      <c r="K25" s="17"/>
      <c r="L25" s="17"/>
      <c r="M25" s="17"/>
      <c r="N25" s="17"/>
      <c r="O25" s="17"/>
    </row>
    <row r="26" spans="1:15" ht="15.75" x14ac:dyDescent="0.25">
      <c r="A26" s="9">
        <v>23</v>
      </c>
      <c r="B26" s="10" t="s">
        <v>28</v>
      </c>
      <c r="C26" s="21">
        <v>6</v>
      </c>
      <c r="D26" s="22">
        <v>18</v>
      </c>
      <c r="E26" s="25">
        <v>11465.388999999999</v>
      </c>
      <c r="F26" s="25">
        <v>11333.7145</v>
      </c>
      <c r="G26" s="25">
        <f t="shared" si="1"/>
        <v>131.67449999999917</v>
      </c>
      <c r="H26" s="25">
        <f t="shared" si="2"/>
        <v>1.1484520935137847</v>
      </c>
      <c r="J26" s="19"/>
      <c r="K26" s="17"/>
      <c r="L26" s="17"/>
      <c r="M26" s="17"/>
      <c r="N26" s="17"/>
      <c r="O26" s="17"/>
    </row>
    <row r="27" spans="1:15" ht="15.75" x14ac:dyDescent="0.25">
      <c r="A27" s="11">
        <v>24</v>
      </c>
      <c r="B27" s="12" t="s">
        <v>29</v>
      </c>
      <c r="C27" s="23">
        <v>1</v>
      </c>
      <c r="D27" s="24">
        <v>4</v>
      </c>
      <c r="E27" s="26">
        <v>14.5</v>
      </c>
      <c r="F27" s="26">
        <v>12.21</v>
      </c>
      <c r="G27" s="26">
        <f t="shared" si="1"/>
        <v>2.2899999999999991</v>
      </c>
      <c r="H27" s="26">
        <f t="shared" si="2"/>
        <v>15.793103448275856</v>
      </c>
      <c r="J27" s="19"/>
      <c r="K27" s="17"/>
      <c r="L27" s="17"/>
      <c r="M27" s="17"/>
      <c r="N27" s="20"/>
      <c r="O27" s="17"/>
    </row>
    <row r="28" spans="1:15" ht="15.75" x14ac:dyDescent="0.25">
      <c r="A28" s="9">
        <v>25</v>
      </c>
      <c r="B28" s="10" t="s">
        <v>30</v>
      </c>
      <c r="C28" s="21">
        <v>17</v>
      </c>
      <c r="D28" s="22">
        <v>193</v>
      </c>
      <c r="E28" s="25">
        <v>13018.001899999997</v>
      </c>
      <c r="F28" s="25">
        <v>12385.180459999998</v>
      </c>
      <c r="G28" s="25">
        <f t="shared" si="1"/>
        <v>632.82143999999971</v>
      </c>
      <c r="H28" s="25">
        <f t="shared" si="2"/>
        <v>4.8611257308235594</v>
      </c>
      <c r="J28" s="19"/>
      <c r="K28" s="17"/>
      <c r="L28" s="17"/>
      <c r="M28" s="17"/>
      <c r="N28" s="18"/>
      <c r="O28" s="18"/>
    </row>
    <row r="29" spans="1:15" ht="15.75" x14ac:dyDescent="0.25">
      <c r="A29" s="11">
        <v>26</v>
      </c>
      <c r="B29" s="12" t="s">
        <v>31</v>
      </c>
      <c r="C29" s="23">
        <v>2</v>
      </c>
      <c r="D29" s="24">
        <v>10</v>
      </c>
      <c r="E29" s="26">
        <v>95.498000000000005</v>
      </c>
      <c r="F29" s="26">
        <v>85.869799999999998</v>
      </c>
      <c r="G29" s="26">
        <f t="shared" si="1"/>
        <v>9.6282000000000068</v>
      </c>
      <c r="H29" s="26">
        <f t="shared" si="2"/>
        <v>10.082095960124825</v>
      </c>
      <c r="J29" s="19"/>
      <c r="K29" s="17"/>
      <c r="L29" s="17"/>
      <c r="M29" s="17"/>
      <c r="N29" s="17"/>
      <c r="O29" s="17"/>
    </row>
    <row r="30" spans="1:15" ht="15.75" x14ac:dyDescent="0.25">
      <c r="A30" s="9">
        <v>27</v>
      </c>
      <c r="B30" s="10" t="s">
        <v>32</v>
      </c>
      <c r="C30" s="22">
        <v>15</v>
      </c>
      <c r="D30" s="21">
        <v>216</v>
      </c>
      <c r="E30" s="25">
        <v>53424.924330000002</v>
      </c>
      <c r="F30" s="25">
        <v>36132.819139999992</v>
      </c>
      <c r="G30" s="25">
        <f t="shared" si="1"/>
        <v>17292.105190000009</v>
      </c>
      <c r="H30" s="25">
        <f t="shared" si="2"/>
        <v>32.367112180053901</v>
      </c>
      <c r="J30" s="17"/>
      <c r="K30" s="19"/>
      <c r="L30" s="17"/>
      <c r="M30" s="17"/>
      <c r="N30" s="17"/>
      <c r="O30" s="17"/>
    </row>
    <row r="31" spans="1:15" ht="15.75" x14ac:dyDescent="0.25">
      <c r="A31" s="11">
        <v>28</v>
      </c>
      <c r="B31" s="12" t="s">
        <v>33</v>
      </c>
      <c r="C31" s="23">
        <v>2</v>
      </c>
      <c r="D31" s="24">
        <v>3</v>
      </c>
      <c r="E31" s="26">
        <v>140.00149999999999</v>
      </c>
      <c r="F31" s="26">
        <v>69.081500000000005</v>
      </c>
      <c r="G31" s="26">
        <f t="shared" si="1"/>
        <v>70.919999999999987</v>
      </c>
      <c r="H31" s="26">
        <f t="shared" si="2"/>
        <v>50.656600107855986</v>
      </c>
      <c r="J31" s="19"/>
      <c r="K31" s="17"/>
      <c r="L31" s="17"/>
      <c r="M31" s="17"/>
      <c r="N31" s="18"/>
      <c r="O31" s="17"/>
    </row>
    <row r="32" spans="1:15" ht="15.75" x14ac:dyDescent="0.25">
      <c r="A32" s="9">
        <v>29</v>
      </c>
      <c r="B32" s="10" t="s">
        <v>34</v>
      </c>
      <c r="C32" s="21">
        <v>2</v>
      </c>
      <c r="D32" s="22">
        <v>4</v>
      </c>
      <c r="E32" s="25">
        <v>1152.5</v>
      </c>
      <c r="F32" s="25">
        <v>1150.25</v>
      </c>
      <c r="G32" s="25">
        <f t="shared" si="1"/>
        <v>2.25</v>
      </c>
      <c r="H32" s="30">
        <f t="shared" si="2"/>
        <v>0.19522776572668113</v>
      </c>
      <c r="J32" s="19"/>
      <c r="K32" s="17"/>
      <c r="L32" s="17"/>
      <c r="M32" s="17"/>
      <c r="N32" s="17"/>
      <c r="O32" s="17"/>
    </row>
    <row r="33" spans="1:15" ht="15.75" x14ac:dyDescent="0.25">
      <c r="A33" s="11">
        <v>30</v>
      </c>
      <c r="B33" s="12" t="s">
        <v>35</v>
      </c>
      <c r="C33" s="23">
        <v>4</v>
      </c>
      <c r="D33" s="24">
        <v>137</v>
      </c>
      <c r="E33" s="26">
        <v>15889.274180000011</v>
      </c>
      <c r="F33" s="26">
        <v>15889.274180000011</v>
      </c>
      <c r="G33" s="26">
        <f t="shared" si="1"/>
        <v>0</v>
      </c>
      <c r="H33" s="26">
        <f t="shared" si="2"/>
        <v>0</v>
      </c>
      <c r="J33" s="19"/>
      <c r="K33" s="17"/>
      <c r="L33" s="17"/>
      <c r="M33" s="17"/>
      <c r="N33" s="17"/>
      <c r="O33" s="17"/>
    </row>
    <row r="34" spans="1:15" ht="15.75" x14ac:dyDescent="0.25">
      <c r="A34" s="9">
        <v>31</v>
      </c>
      <c r="B34" s="10" t="s">
        <v>36</v>
      </c>
      <c r="C34" s="21">
        <v>3</v>
      </c>
      <c r="D34" s="22">
        <v>13</v>
      </c>
      <c r="E34" s="25">
        <v>698.36748</v>
      </c>
      <c r="F34" s="25">
        <v>671.75689999999997</v>
      </c>
      <c r="G34" s="25">
        <f t="shared" si="1"/>
        <v>26.610580000000027</v>
      </c>
      <c r="H34" s="25">
        <f t="shared" si="2"/>
        <v>3.8103979297546942</v>
      </c>
      <c r="J34" s="19"/>
      <c r="K34" s="17"/>
      <c r="L34" s="17"/>
      <c r="M34" s="17"/>
      <c r="N34" s="17"/>
      <c r="O34" s="17"/>
    </row>
    <row r="35" spans="1:15" ht="15.75" x14ac:dyDescent="0.25">
      <c r="A35" s="11">
        <v>32</v>
      </c>
      <c r="B35" s="12" t="s">
        <v>37</v>
      </c>
      <c r="C35" s="23">
        <v>7</v>
      </c>
      <c r="D35" s="24">
        <v>128</v>
      </c>
      <c r="E35" s="26">
        <v>5708.0464900000006</v>
      </c>
      <c r="F35" s="26">
        <v>4881.9118900000003</v>
      </c>
      <c r="G35" s="26">
        <f t="shared" si="1"/>
        <v>826.13460000000032</v>
      </c>
      <c r="H35" s="26">
        <f t="shared" si="2"/>
        <v>14.473158224049438</v>
      </c>
      <c r="J35" s="19"/>
      <c r="K35" s="17"/>
      <c r="L35" s="17"/>
      <c r="M35" s="17"/>
      <c r="N35" s="17"/>
      <c r="O35" s="17"/>
    </row>
    <row r="36" spans="1:15" ht="15.75" x14ac:dyDescent="0.25">
      <c r="A36" s="9">
        <v>33</v>
      </c>
      <c r="B36" s="10" t="s">
        <v>38</v>
      </c>
      <c r="C36" s="21">
        <v>3</v>
      </c>
      <c r="D36" s="22">
        <v>22</v>
      </c>
      <c r="E36" s="25">
        <v>22005.68</v>
      </c>
      <c r="F36" s="25">
        <v>21892.185000000001</v>
      </c>
      <c r="G36" s="25">
        <f t="shared" si="1"/>
        <v>113.49499999999898</v>
      </c>
      <c r="H36" s="30">
        <f t="shared" si="2"/>
        <v>0.51575320553602055</v>
      </c>
      <c r="J36" s="19"/>
      <c r="K36" s="17"/>
      <c r="L36" s="17"/>
      <c r="M36" s="17"/>
      <c r="N36" s="17"/>
      <c r="O36" s="17"/>
    </row>
    <row r="37" spans="1:15" ht="15.75" x14ac:dyDescent="0.25">
      <c r="A37" s="11">
        <v>34</v>
      </c>
      <c r="B37" s="12" t="s">
        <v>39</v>
      </c>
      <c r="C37" s="23">
        <v>4</v>
      </c>
      <c r="D37" s="24">
        <v>17</v>
      </c>
      <c r="E37" s="26">
        <v>3980.5401999999999</v>
      </c>
      <c r="F37" s="26">
        <v>3111.2428</v>
      </c>
      <c r="G37" s="26">
        <f t="shared" si="1"/>
        <v>869.29739999999993</v>
      </c>
      <c r="H37" s="26">
        <f t="shared" si="2"/>
        <v>21.838679081798997</v>
      </c>
      <c r="J37" s="19"/>
      <c r="K37" s="17"/>
      <c r="L37" s="17"/>
      <c r="M37" s="17"/>
      <c r="N37" s="17"/>
      <c r="O37" s="17"/>
    </row>
    <row r="38" spans="1:15" ht="15.75" x14ac:dyDescent="0.25">
      <c r="A38" s="9">
        <v>35</v>
      </c>
      <c r="B38" s="10" t="s">
        <v>40</v>
      </c>
      <c r="C38" s="21">
        <v>3</v>
      </c>
      <c r="D38" s="22">
        <v>15</v>
      </c>
      <c r="E38" s="25">
        <v>12080.411</v>
      </c>
      <c r="F38" s="25">
        <v>11535.16</v>
      </c>
      <c r="G38" s="25">
        <f t="shared" si="1"/>
        <v>545.2510000000002</v>
      </c>
      <c r="H38" s="25">
        <f t="shared" si="2"/>
        <v>4.5135136544609304</v>
      </c>
      <c r="J38" s="19"/>
      <c r="K38" s="17"/>
      <c r="L38" s="17"/>
      <c r="M38" s="17"/>
      <c r="N38" s="17"/>
      <c r="O38" s="17"/>
    </row>
    <row r="39" spans="1:15" ht="15.75" x14ac:dyDescent="0.25">
      <c r="A39" s="11">
        <v>36</v>
      </c>
      <c r="B39" s="12" t="s">
        <v>41</v>
      </c>
      <c r="C39" s="23">
        <v>1</v>
      </c>
      <c r="D39" s="24">
        <v>5</v>
      </c>
      <c r="E39" s="26">
        <v>1.5302200000000001</v>
      </c>
      <c r="F39" s="26">
        <v>1.5302200000000001</v>
      </c>
      <c r="G39" s="26">
        <f t="shared" si="1"/>
        <v>0</v>
      </c>
      <c r="H39" s="26">
        <f t="shared" si="2"/>
        <v>0</v>
      </c>
      <c r="J39" s="19"/>
      <c r="K39" s="17"/>
      <c r="L39" s="17"/>
      <c r="M39" s="17"/>
      <c r="N39" s="17"/>
      <c r="O39" s="17"/>
    </row>
    <row r="40" spans="1:15" ht="15.75" x14ac:dyDescent="0.25">
      <c r="A40" s="9">
        <v>37</v>
      </c>
      <c r="B40" s="10" t="s">
        <v>42</v>
      </c>
      <c r="C40" s="21">
        <v>6</v>
      </c>
      <c r="D40" s="22">
        <v>26</v>
      </c>
      <c r="E40" s="25">
        <v>30882.177550000004</v>
      </c>
      <c r="F40" s="25">
        <v>30854.775700000002</v>
      </c>
      <c r="G40" s="25">
        <f t="shared" si="1"/>
        <v>27.401850000002014</v>
      </c>
      <c r="H40" s="30">
        <f t="shared" si="2"/>
        <v>8.8730303928979293E-2</v>
      </c>
      <c r="J40" s="19"/>
      <c r="K40" s="17"/>
      <c r="L40" s="17"/>
      <c r="M40" s="17"/>
      <c r="N40" s="17"/>
      <c r="O40" s="17"/>
    </row>
    <row r="41" spans="1:15" ht="15.75" x14ac:dyDescent="0.25">
      <c r="A41" s="11">
        <v>38</v>
      </c>
      <c r="B41" s="12" t="s">
        <v>43</v>
      </c>
      <c r="C41" s="23">
        <v>2</v>
      </c>
      <c r="D41" s="24">
        <v>7</v>
      </c>
      <c r="E41" s="26">
        <v>4026.3591599999995</v>
      </c>
      <c r="F41" s="26">
        <v>3924.38103</v>
      </c>
      <c r="G41" s="26">
        <f t="shared" si="1"/>
        <v>101.97812999999951</v>
      </c>
      <c r="H41" s="26">
        <f t="shared" si="2"/>
        <v>2.532762874536993</v>
      </c>
      <c r="J41" s="19"/>
      <c r="K41" s="17"/>
      <c r="L41" s="17"/>
      <c r="M41" s="17"/>
      <c r="N41" s="18"/>
      <c r="O41" s="17"/>
    </row>
    <row r="42" spans="1:15" ht="15.75" x14ac:dyDescent="0.25">
      <c r="A42" s="9">
        <v>39</v>
      </c>
      <c r="B42" s="10" t="s">
        <v>44</v>
      </c>
      <c r="C42" s="21">
        <v>6</v>
      </c>
      <c r="D42" s="22">
        <v>79</v>
      </c>
      <c r="E42" s="25">
        <v>4495.2</v>
      </c>
      <c r="F42" s="25">
        <v>4485.6880000000001</v>
      </c>
      <c r="G42" s="25">
        <f t="shared" si="1"/>
        <v>9.5119999999997162</v>
      </c>
      <c r="H42" s="30">
        <f t="shared" si="2"/>
        <v>0.21160348816514765</v>
      </c>
      <c r="J42" s="19"/>
      <c r="K42" s="17"/>
      <c r="L42" s="17"/>
      <c r="M42" s="17"/>
      <c r="N42" s="17"/>
      <c r="O42" s="17"/>
    </row>
    <row r="43" spans="1:15" ht="15.75" x14ac:dyDescent="0.25">
      <c r="A43" s="11">
        <v>40</v>
      </c>
      <c r="B43" s="12" t="s">
        <v>45</v>
      </c>
      <c r="C43" s="23">
        <v>1</v>
      </c>
      <c r="D43" s="24">
        <v>3</v>
      </c>
      <c r="E43" s="26">
        <v>640</v>
      </c>
      <c r="F43" s="26">
        <v>640</v>
      </c>
      <c r="G43" s="26">
        <f t="shared" si="1"/>
        <v>0</v>
      </c>
      <c r="H43" s="26">
        <f t="shared" si="2"/>
        <v>0</v>
      </c>
      <c r="J43" s="19"/>
      <c r="K43" s="17"/>
      <c r="L43" s="17"/>
      <c r="M43" s="17"/>
      <c r="N43" s="17"/>
      <c r="O43" s="17"/>
    </row>
    <row r="44" spans="1:15" ht="15.75" x14ac:dyDescent="0.25">
      <c r="A44" s="9">
        <v>41</v>
      </c>
      <c r="B44" s="10" t="s">
        <v>46</v>
      </c>
      <c r="C44" s="21">
        <v>1</v>
      </c>
      <c r="D44" s="22">
        <v>61</v>
      </c>
      <c r="E44" s="25">
        <v>12147.736000000003</v>
      </c>
      <c r="F44" s="25">
        <v>7347.6585300000006</v>
      </c>
      <c r="G44" s="25">
        <f t="shared" si="1"/>
        <v>4800.077470000002</v>
      </c>
      <c r="H44" s="25">
        <f t="shared" si="2"/>
        <v>39.51417342293248</v>
      </c>
      <c r="J44" s="19"/>
      <c r="K44" s="17"/>
      <c r="L44" s="17"/>
      <c r="M44" s="17"/>
      <c r="N44" s="17"/>
      <c r="O44" s="17"/>
    </row>
    <row r="45" spans="1:15" ht="15.75" x14ac:dyDescent="0.25">
      <c r="A45" s="11">
        <v>42</v>
      </c>
      <c r="B45" s="12" t="s">
        <v>47</v>
      </c>
      <c r="C45" s="23">
        <v>1</v>
      </c>
      <c r="D45" s="24">
        <v>5</v>
      </c>
      <c r="E45" s="26">
        <v>28.7</v>
      </c>
      <c r="F45" s="26">
        <v>28.2</v>
      </c>
      <c r="G45" s="26">
        <f t="shared" si="1"/>
        <v>0.5</v>
      </c>
      <c r="H45" s="26">
        <v>0</v>
      </c>
      <c r="J45" s="19"/>
      <c r="K45" s="17"/>
      <c r="L45" s="17"/>
      <c r="M45" s="17"/>
      <c r="N45" s="17"/>
      <c r="O45" s="17"/>
    </row>
    <row r="46" spans="1:15" ht="15.75" x14ac:dyDescent="0.25">
      <c r="A46" s="9">
        <v>43</v>
      </c>
      <c r="B46" s="10" t="s">
        <v>48</v>
      </c>
      <c r="C46" s="21">
        <v>1</v>
      </c>
      <c r="D46" s="22">
        <v>1</v>
      </c>
      <c r="E46" s="25">
        <v>3.45</v>
      </c>
      <c r="F46" s="25">
        <v>2.99</v>
      </c>
      <c r="G46" s="30">
        <f t="shared" si="1"/>
        <v>0.45999999999999996</v>
      </c>
      <c r="H46" s="25">
        <f t="shared" si="2"/>
        <v>13.333333333333332</v>
      </c>
      <c r="J46" s="19"/>
      <c r="K46" s="17"/>
      <c r="L46" s="17"/>
      <c r="M46" s="17"/>
      <c r="N46" s="17"/>
      <c r="O46" s="17"/>
    </row>
    <row r="47" spans="1:15" ht="15.75" x14ac:dyDescent="0.25">
      <c r="A47" s="11">
        <v>44</v>
      </c>
      <c r="B47" s="12" t="s">
        <v>49</v>
      </c>
      <c r="C47" s="23">
        <v>10</v>
      </c>
      <c r="D47" s="24">
        <v>31</v>
      </c>
      <c r="E47" s="26">
        <v>1688.5097700000001</v>
      </c>
      <c r="F47" s="26">
        <v>1520.0996</v>
      </c>
      <c r="G47" s="26">
        <f t="shared" si="1"/>
        <v>168.41017000000011</v>
      </c>
      <c r="H47" s="26">
        <f t="shared" si="2"/>
        <v>9.9738937252344169</v>
      </c>
      <c r="J47" s="19"/>
      <c r="K47" s="17"/>
      <c r="L47" s="17"/>
      <c r="M47" s="17"/>
      <c r="N47" s="18"/>
      <c r="O47" s="17"/>
    </row>
    <row r="48" spans="1:15" ht="15.75" x14ac:dyDescent="0.25">
      <c r="A48" s="9">
        <v>45</v>
      </c>
      <c r="B48" s="10" t="s">
        <v>50</v>
      </c>
      <c r="C48" s="21">
        <v>11</v>
      </c>
      <c r="D48" s="22">
        <v>58</v>
      </c>
      <c r="E48" s="25">
        <v>3629.6880000000001</v>
      </c>
      <c r="F48" s="25">
        <v>3105.4734199999998</v>
      </c>
      <c r="G48" s="25">
        <f t="shared" si="1"/>
        <v>524.2145800000003</v>
      </c>
      <c r="H48" s="25">
        <f t="shared" si="2"/>
        <v>14.442414334234796</v>
      </c>
      <c r="J48" s="19"/>
      <c r="K48" s="17"/>
      <c r="L48" s="17"/>
      <c r="M48" s="17"/>
      <c r="N48" s="17"/>
      <c r="O48" s="17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2024-01-10T10:52:32Z</dcterms:modified>
</cp:coreProperties>
</file>